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esktop\TARYBA\Sprendimų projektai\40 1-T spalio 30\RD\"/>
    </mc:Choice>
  </mc:AlternateContent>
  <xr:revisionPtr revIDLastSave="0" documentId="13_ncr:1_{567AB4C6-950B-40E8-A5AF-8CD71CBD5D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priedas'!$A$1:$C$118</definedName>
  </definedNames>
  <calcPr calcId="191029"/>
</workbook>
</file>

<file path=xl/calcChain.xml><?xml version="1.0" encoding="utf-8"?>
<calcChain xmlns="http://schemas.openxmlformats.org/spreadsheetml/2006/main">
  <c r="C72" i="4" l="1"/>
  <c r="C83" i="4"/>
  <c r="C79" i="4" s="1"/>
  <c r="C80" i="4"/>
  <c r="C22" i="4"/>
  <c r="C26" i="4"/>
  <c r="C54" i="4"/>
  <c r="C67" i="4"/>
  <c r="C68" i="4"/>
  <c r="C77" i="4"/>
  <c r="C76" i="4"/>
  <c r="C38" i="4"/>
  <c r="C41" i="4"/>
  <c r="C70" i="4"/>
  <c r="C88" i="4"/>
  <c r="C28" i="4"/>
  <c r="C82" i="4"/>
  <c r="C25" i="4"/>
  <c r="C23" i="4"/>
  <c r="C75" i="4"/>
  <c r="C64" i="4"/>
  <c r="C73" i="4"/>
  <c r="C60" i="4"/>
  <c r="C56" i="4"/>
  <c r="C51" i="4"/>
  <c r="C109" i="4"/>
  <c r="C47" i="4"/>
  <c r="C11" i="4"/>
  <c r="C43" i="4"/>
  <c r="C17" i="4"/>
  <c r="C13" i="4"/>
  <c r="C105" i="4"/>
  <c r="C104" i="4" s="1"/>
  <c r="C66" i="4" l="1"/>
  <c r="C65" i="4" s="1"/>
  <c r="C35" i="4"/>
  <c r="C32" i="4" s="1"/>
  <c r="C92" i="4"/>
  <c r="C10" i="4"/>
  <c r="C21" i="4"/>
  <c r="C31" i="4" l="1"/>
  <c r="C19" i="4" s="1"/>
  <c r="C108" i="4" s="1"/>
  <c r="C116" i="4" s="1"/>
</calcChain>
</file>

<file path=xl/sharedStrings.xml><?xml version="1.0" encoding="utf-8"?>
<sst xmlns="http://schemas.openxmlformats.org/spreadsheetml/2006/main" count="199" uniqueCount="193">
  <si>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</si>
  <si>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</si>
  <si>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</si>
  <si>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</si>
  <si>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</si>
  <si>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</si>
  <si>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</si>
  <si>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</si>
  <si>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</si>
  <si>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</si>
  <si>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</si>
  <si>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</si>
  <si>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</si>
  <si>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</si>
  <si>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</si>
  <si>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</si>
  <si>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</si>
  <si>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</si>
  <si>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</si>
  <si>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</si>
  <si>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</si>
  <si>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</si>
  <si>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</si>
  <si>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</si>
  <si>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</si>
  <si>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</si>
  <si>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</si>
  <si>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</si>
  <si>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</si>
  <si>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</si>
  <si>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</si>
  <si>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</si>
  <si>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</si>
  <si>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</si>
  <si>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</si>
  <si>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</si>
  <si>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</si>
  <si>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</si>
  <si>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</si>
  <si>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</si>
  <si>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</si>
  <si>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</si>
  <si>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</si>
  <si>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</si>
  <si>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</si>
  <si>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</si>
  <si>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</si>
  <si>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</si>
  <si>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</si>
  <si>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</si>
  <si>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</si>
  <si>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</si>
  <si>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</si>
  <si>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</si>
  <si>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</si>
  <si>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</si>
  <si>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</si>
  <si>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</si>
  <si>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</si>
  <si>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</si>
  <si>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</si>
  <si>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</si>
  <si>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</si>
  <si>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</si>
  <si>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</si>
  <si>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</si>
  <si>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</si>
  <si>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</si>
  <si>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</si>
  <si>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</si>
  <si>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</si>
  <si>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</si>
  <si>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</si>
  <si>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</si>
  <si>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</si>
  <si>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</si>
  <si>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</si>
  <si>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</si>
  <si>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</si>
  <si>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</si>
  <si>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</si>
  <si>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</si>
  <si>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</si>
  <si>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</si>
  <si>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</si>
  <si>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</si>
  <si>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</si>
  <si>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</si>
  <si>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</si>
  <si>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</si>
  <si>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</si>
  <si>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</si>
  <si>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</si>
  <si>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</si>
  <si>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</si>
  <si>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</si>
  <si>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</si>
  <si>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</si>
  <si>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</si>
  <si>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</si>
  <si>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</si>
  <si>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</si>
  <si>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</si>
  <si>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</si>
  <si>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</si>
  <si>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</si>
  <si>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</si>
  <si>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</si>
  <si>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</si>
  <si>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</si>
  <si>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</si>
  <si>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</si>
  <si>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</si>
  <si>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</si>
  <si>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</si>
  <si>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</si>
  <si>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</si>
  <si>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</si>
  <si>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</si>
  <si>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</si>
  <si>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</si>
  <si>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</si>
  <si>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</si>
  <si>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</si>
  <si>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</si>
  <si>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</si>
  <si>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</si>
  <si>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</si>
  <si>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</si>
  <si>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</si>
  <si>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</si>
  <si>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</si>
  <si>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</si>
  <si>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</si>
  <si>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</si>
  <si>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</si>
  <si>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</si>
  <si>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</si>
  <si>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</si>
  <si>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</si>
  <si>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</si>
  <si>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</si>
  <si>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</si>
  <si>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</si>
  <si>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</si>
  <si>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</si>
  <si>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</si>
  <si>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</si>
  <si>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</si>
  <si>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</si>
  <si>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</si>
  <si>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</si>
  <si>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</si>
  <si>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</si>
  <si>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</si>
  <si>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</si>
  <si>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</si>
  <si>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</si>
  <si>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</si>
  <si>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</si>
  <si>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</si>
  <si>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</si>
  <si>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</si>
  <si>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</si>
  <si>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</si>
  <si>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</si>
  <si>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</si>
  <si>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</si>
  <si>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</si>
  <si>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</si>
  <si>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</si>
  <si>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</si>
  <si>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</si>
  <si>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</si>
  <si>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</si>
  <si>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</si>
  <si>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</si>
  <si>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</si>
  <si>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>ikimokyklinio, priešmokyklinio ir neformalaus ugdymo pedagogų darbo užmokesčiui</t>
  </si>
  <si>
    <t>15.1.9</t>
  </si>
  <si>
    <t>neįgaliųjų būstams pritaikyti</t>
  </si>
  <si>
    <t>15.2.5</t>
  </si>
  <si>
    <t>profesiniam orientavimui</t>
  </si>
  <si>
    <t>VIA Lietuva</t>
  </si>
  <si>
    <t>15.1.10</t>
  </si>
  <si>
    <t>socialinė parama mokiniams</t>
  </si>
  <si>
    <t>15.1.11</t>
  </si>
  <si>
    <t>socialinė parama nepasiturintiems gyventojams</t>
  </si>
  <si>
    <t>15.2.6</t>
  </si>
  <si>
    <t>pedagogų skaičiaus optimizavimui</t>
  </si>
  <si>
    <t>15.1.12</t>
  </si>
  <si>
    <t>laidojimo pašalpoms</t>
  </si>
  <si>
    <t xml:space="preserve">                                                                                                        2025 m. spalio 30 d. sprendimo Nr. 1-T-336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</si>
</sst>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6" fillId="0" borderId="1" xfId="0" applyNumberFormat="1" applyFont="1" applyBorder="1" applyAlignment="1">
      <alignment wrapText="1"/>
    </xf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zoomScaleNormal="100" workbookViewId="0">
      <selection activeCell="B5" sqref="B5:C5"/>
    </sheetView>
  </sheetViews>
  <sheetFormatPr defaultRowHeight="12.75" x14ac:dyDescent="0.2"/>
  <cols>
    <col min="1" max="1" width="8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7" t="s">
        <v>143</v>
      </c>
      <c r="C1" s="37"/>
    </row>
    <row r="2" spans="1:5" ht="15.75" x14ac:dyDescent="0.2">
      <c r="B2" s="37" t="s">
        <v>175</v>
      </c>
      <c r="C2" s="37"/>
    </row>
    <row r="3" spans="1:5" ht="15.75" x14ac:dyDescent="0.2">
      <c r="B3" s="18" t="s">
        <v>144</v>
      </c>
      <c r="C3" s="18"/>
    </row>
    <row r="4" spans="1:5" ht="15.75" x14ac:dyDescent="0.2">
      <c r="B4" s="37" t="s">
        <v>176</v>
      </c>
      <c r="C4" s="37"/>
    </row>
    <row r="5" spans="1:5" ht="15.75" x14ac:dyDescent="0.2">
      <c r="B5" s="37" t="s">
        <v>192</v>
      </c>
      <c r="C5" s="37"/>
    </row>
    <row r="6" spans="1:5" ht="15.75" x14ac:dyDescent="0.2">
      <c r="B6" s="18" t="s">
        <v>177</v>
      </c>
      <c r="C6" s="18"/>
    </row>
    <row r="7" spans="1:5" ht="15.75" x14ac:dyDescent="0.25">
      <c r="A7" s="38" t="s">
        <v>160</v>
      </c>
      <c r="B7" s="38"/>
      <c r="C7" s="38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26607.199999999997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7946.6</v>
      </c>
      <c r="D21" s="9"/>
    </row>
    <row r="22" spans="1:4" ht="15.75" x14ac:dyDescent="0.25">
      <c r="A22" s="27">
        <v>11.1</v>
      </c>
      <c r="B22" s="1" t="s">
        <v>99</v>
      </c>
      <c r="C22" s="36">
        <f>2376.8+100+125.7+3.3+0.7+30+85</f>
        <v>2721.5</v>
      </c>
      <c r="D22" s="9"/>
    </row>
    <row r="23" spans="1:4" ht="15.75" x14ac:dyDescent="0.25">
      <c r="A23" s="27">
        <v>11.2</v>
      </c>
      <c r="B23" s="1" t="s">
        <v>100</v>
      </c>
      <c r="C23" s="21">
        <f>1059.5+78</f>
        <v>1137.5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f>1715+4.3</f>
        <v>1719.3</v>
      </c>
      <c r="D25" s="9"/>
    </row>
    <row r="26" spans="1:4" ht="15.75" x14ac:dyDescent="0.25">
      <c r="A26" s="27">
        <v>11.5</v>
      </c>
      <c r="B26" s="1" t="s">
        <v>102</v>
      </c>
      <c r="C26" s="36">
        <f>717.9+1.4+0.8+1.2+212</f>
        <v>933.3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f>99+200+225</f>
        <v>524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18160.599999999999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4883.8999999999987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2552.1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f>1508.3+100</f>
        <v>1608.3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f>11.1-3</f>
        <v>8.1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36">
        <f>13.3+5.9</f>
        <v>19.200000000000003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21.2</v>
      </c>
      <c r="D63" s="17"/>
    </row>
    <row r="64" spans="1:4" ht="15.75" x14ac:dyDescent="0.25">
      <c r="A64" s="27">
        <v>14</v>
      </c>
      <c r="B64" s="1" t="s">
        <v>98</v>
      </c>
      <c r="C64" s="21">
        <f>9591.3+107.5</f>
        <v>9698.7999999999993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C66+C79+C86+C87+C88+C89+C90+C91</f>
        <v>3577.9</v>
      </c>
    </row>
    <row r="66" spans="1:3" ht="15.75" x14ac:dyDescent="0.25">
      <c r="A66" s="27">
        <v>15.1</v>
      </c>
      <c r="B66" s="1" t="s">
        <v>105</v>
      </c>
      <c r="C66" s="21">
        <f>C67+C68+C69+C70+C71+C72+C73+C74+C75+C76+C77+C78</f>
        <v>429.6</v>
      </c>
    </row>
    <row r="67" spans="1:3" s="32" customFormat="1" ht="15.75" x14ac:dyDescent="0.25">
      <c r="A67" s="29" t="s">
        <v>149</v>
      </c>
      <c r="B67" s="30" t="s">
        <v>151</v>
      </c>
      <c r="C67" s="35">
        <f>38.7-0.6</f>
        <v>38.1</v>
      </c>
    </row>
    <row r="68" spans="1:3" s="32" customFormat="1" ht="15.75" x14ac:dyDescent="0.25">
      <c r="A68" s="29" t="s">
        <v>150</v>
      </c>
      <c r="B68" s="30" t="s">
        <v>153</v>
      </c>
      <c r="C68" s="31">
        <f>67.5+0.3+0.2</f>
        <v>68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1">
        <f>95-31.2</f>
        <v>63.8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5">
        <f>29.7-19.4</f>
        <v>10.3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179</v>
      </c>
      <c r="B75" s="30" t="s">
        <v>180</v>
      </c>
      <c r="C75" s="31">
        <f>44.8+15.5</f>
        <v>60.3</v>
      </c>
    </row>
    <row r="76" spans="1:3" s="32" customFormat="1" ht="17.25" customHeight="1" x14ac:dyDescent="0.25">
      <c r="A76" s="29" t="s">
        <v>184</v>
      </c>
      <c r="B76" s="30" t="s">
        <v>185</v>
      </c>
      <c r="C76" s="31">
        <f>2.7+2.5</f>
        <v>5.2</v>
      </c>
    </row>
    <row r="77" spans="1:3" s="32" customFormat="1" ht="17.25" customHeight="1" x14ac:dyDescent="0.25">
      <c r="A77" s="29" t="s">
        <v>186</v>
      </c>
      <c r="B77" s="30" t="s">
        <v>187</v>
      </c>
      <c r="C77" s="31">
        <f>18.3+12.2</f>
        <v>30.5</v>
      </c>
    </row>
    <row r="78" spans="1:3" s="32" customFormat="1" ht="17.25" customHeight="1" x14ac:dyDescent="0.25">
      <c r="A78" s="29" t="s">
        <v>190</v>
      </c>
      <c r="B78" s="30" t="s">
        <v>191</v>
      </c>
      <c r="C78" s="31">
        <v>0.6</v>
      </c>
    </row>
    <row r="79" spans="1:3" ht="15.75" x14ac:dyDescent="0.25">
      <c r="A79" s="27">
        <v>15.2</v>
      </c>
      <c r="B79" s="1" t="s">
        <v>99</v>
      </c>
      <c r="C79" s="21">
        <f>C81+C82+C83+C80+C84+C85</f>
        <v>545.99999999999989</v>
      </c>
    </row>
    <row r="80" spans="1:3" ht="15.75" x14ac:dyDescent="0.25">
      <c r="A80" s="29" t="s">
        <v>157</v>
      </c>
      <c r="B80" s="30" t="s">
        <v>178</v>
      </c>
      <c r="C80" s="31">
        <f>146</f>
        <v>146</v>
      </c>
    </row>
    <row r="81" spans="1:4" s="32" customFormat="1" ht="20.25" customHeight="1" x14ac:dyDescent="0.25">
      <c r="A81" s="29" t="s">
        <v>147</v>
      </c>
      <c r="B81" s="30" t="s">
        <v>152</v>
      </c>
      <c r="C81" s="31">
        <v>127.6</v>
      </c>
    </row>
    <row r="82" spans="1:4" s="32" customFormat="1" ht="19.5" customHeight="1" x14ac:dyDescent="0.25">
      <c r="A82" s="29" t="s">
        <v>171</v>
      </c>
      <c r="B82" s="30" t="s">
        <v>146</v>
      </c>
      <c r="C82" s="34">
        <f>120+1.6</f>
        <v>121.6</v>
      </c>
    </row>
    <row r="83" spans="1:4" s="32" customFormat="1" ht="15.75" x14ac:dyDescent="0.25">
      <c r="A83" s="29" t="s">
        <v>156</v>
      </c>
      <c r="B83" s="30" t="s">
        <v>148</v>
      </c>
      <c r="C83" s="35">
        <f>76.2+20</f>
        <v>96.2</v>
      </c>
    </row>
    <row r="84" spans="1:4" s="32" customFormat="1" ht="15.75" x14ac:dyDescent="0.25">
      <c r="A84" s="29" t="s">
        <v>181</v>
      </c>
      <c r="B84" s="30" t="s">
        <v>182</v>
      </c>
      <c r="C84" s="31">
        <v>49.8</v>
      </c>
    </row>
    <row r="85" spans="1:4" s="32" customFormat="1" ht="15.75" x14ac:dyDescent="0.25">
      <c r="A85" s="29" t="s">
        <v>188</v>
      </c>
      <c r="B85" s="30" t="s">
        <v>189</v>
      </c>
      <c r="C85" s="31">
        <v>4.8</v>
      </c>
    </row>
    <row r="86" spans="1:4" ht="15.75" x14ac:dyDescent="0.25">
      <c r="A86" s="27">
        <v>15.3</v>
      </c>
      <c r="B86" s="1" t="s">
        <v>103</v>
      </c>
      <c r="C86" s="21">
        <v>28.9</v>
      </c>
    </row>
    <row r="87" spans="1:4" ht="15.75" x14ac:dyDescent="0.25">
      <c r="A87" s="27">
        <v>15.4</v>
      </c>
      <c r="B87" s="1" t="s">
        <v>102</v>
      </c>
      <c r="C87" s="36">
        <v>20</v>
      </c>
    </row>
    <row r="88" spans="1:4" ht="15.75" x14ac:dyDescent="0.25">
      <c r="A88" s="27">
        <v>15.5</v>
      </c>
      <c r="B88" s="1" t="s">
        <v>110</v>
      </c>
      <c r="C88" s="21">
        <f>26.9+32.5</f>
        <v>59.4</v>
      </c>
    </row>
    <row r="89" spans="1:4" ht="15.75" x14ac:dyDescent="0.25">
      <c r="A89" s="27" t="s">
        <v>137</v>
      </c>
      <c r="B89" s="1" t="s">
        <v>183</v>
      </c>
      <c r="C89" s="21">
        <v>2494</v>
      </c>
    </row>
    <row r="90" spans="1:4" ht="15.75" x14ac:dyDescent="0.25">
      <c r="A90" s="27" t="s">
        <v>138</v>
      </c>
      <c r="B90" s="1" t="s">
        <v>100</v>
      </c>
      <c r="C90" s="21"/>
    </row>
    <row r="91" spans="1:4" ht="15.75" x14ac:dyDescent="0.25">
      <c r="A91" s="27" t="s">
        <v>139</v>
      </c>
      <c r="B91" s="1" t="s">
        <v>104</v>
      </c>
      <c r="C91" s="21"/>
    </row>
    <row r="92" spans="1:4" ht="15.75" x14ac:dyDescent="0.25">
      <c r="A92" s="2" t="s">
        <v>85</v>
      </c>
      <c r="B92" s="2" t="s">
        <v>94</v>
      </c>
      <c r="C92" s="20">
        <f>SUM(C93:C103)</f>
        <v>1969.3</v>
      </c>
    </row>
    <row r="93" spans="1:4" ht="15.75" x14ac:dyDescent="0.25">
      <c r="A93" s="1" t="s">
        <v>86</v>
      </c>
      <c r="B93" s="2" t="s">
        <v>49</v>
      </c>
      <c r="C93" s="21"/>
    </row>
    <row r="94" spans="1:4" ht="15.75" x14ac:dyDescent="0.25">
      <c r="A94" s="3" t="s">
        <v>87</v>
      </c>
      <c r="B94" s="1" t="s">
        <v>7</v>
      </c>
      <c r="C94" s="21">
        <v>250</v>
      </c>
      <c r="D94" s="9"/>
    </row>
    <row r="95" spans="1:4" ht="15.75" x14ac:dyDescent="0.25">
      <c r="A95" s="3" t="s">
        <v>88</v>
      </c>
      <c r="B95" s="1" t="s">
        <v>89</v>
      </c>
      <c r="C95" s="7">
        <v>102</v>
      </c>
    </row>
    <row r="96" spans="1:4" ht="15.75" x14ac:dyDescent="0.25">
      <c r="A96" s="3" t="s">
        <v>23</v>
      </c>
      <c r="B96" s="1" t="s">
        <v>44</v>
      </c>
      <c r="C96" s="7">
        <v>30</v>
      </c>
      <c r="D96" s="9"/>
    </row>
    <row r="97" spans="1:4" ht="15.75" x14ac:dyDescent="0.25">
      <c r="A97" s="3" t="s">
        <v>24</v>
      </c>
      <c r="B97" s="1" t="s">
        <v>81</v>
      </c>
      <c r="C97" s="21">
        <v>1469.3</v>
      </c>
    </row>
    <row r="98" spans="1:4" ht="15.75" x14ac:dyDescent="0.25">
      <c r="A98" s="3" t="s">
        <v>25</v>
      </c>
      <c r="B98" s="1" t="s">
        <v>82</v>
      </c>
      <c r="C98" s="21">
        <v>28</v>
      </c>
    </row>
    <row r="99" spans="1:4" ht="15.75" x14ac:dyDescent="0.25">
      <c r="A99" s="3" t="s">
        <v>26</v>
      </c>
      <c r="B99" s="1" t="s">
        <v>31</v>
      </c>
      <c r="C99" s="21">
        <v>20</v>
      </c>
    </row>
    <row r="100" spans="1:4" ht="15.75" x14ac:dyDescent="0.25">
      <c r="A100" s="3">
        <v>23.1</v>
      </c>
      <c r="B100" s="1" t="s">
        <v>145</v>
      </c>
      <c r="C100" s="21">
        <v>50</v>
      </c>
    </row>
    <row r="101" spans="1:4" ht="15.75" x14ac:dyDescent="0.25">
      <c r="A101" s="3" t="s">
        <v>27</v>
      </c>
      <c r="B101" s="1" t="s">
        <v>29</v>
      </c>
      <c r="C101" s="21">
        <v>20</v>
      </c>
    </row>
    <row r="102" spans="1:4" ht="15.75" x14ac:dyDescent="0.25">
      <c r="A102" s="3" t="s">
        <v>28</v>
      </c>
      <c r="B102" s="1" t="s">
        <v>30</v>
      </c>
      <c r="C102" s="21"/>
    </row>
    <row r="103" spans="1:4" ht="17.45" customHeight="1" x14ac:dyDescent="0.25">
      <c r="A103" s="3" t="s">
        <v>33</v>
      </c>
      <c r="B103" s="1" t="s">
        <v>32</v>
      </c>
      <c r="C103" s="21"/>
    </row>
    <row r="104" spans="1:4" ht="15.75" x14ac:dyDescent="0.25">
      <c r="A104" s="2" t="s">
        <v>40</v>
      </c>
      <c r="B104" s="2" t="s">
        <v>95</v>
      </c>
      <c r="C104" s="6">
        <f>+C105</f>
        <v>530</v>
      </c>
    </row>
    <row r="105" spans="1:4" ht="18.75" customHeight="1" x14ac:dyDescent="0.25">
      <c r="A105" s="2" t="s">
        <v>41</v>
      </c>
      <c r="B105" s="2" t="s">
        <v>96</v>
      </c>
      <c r="C105" s="6">
        <f>+C106+C107</f>
        <v>530</v>
      </c>
    </row>
    <row r="106" spans="1:4" ht="15.75" x14ac:dyDescent="0.25">
      <c r="A106" s="1" t="s">
        <v>42</v>
      </c>
      <c r="B106" s="1" t="s">
        <v>8</v>
      </c>
      <c r="C106" s="7">
        <v>30</v>
      </c>
    </row>
    <row r="107" spans="1:4" ht="15.75" x14ac:dyDescent="0.25">
      <c r="A107" s="1" t="s">
        <v>51</v>
      </c>
      <c r="B107" s="1" t="s">
        <v>79</v>
      </c>
      <c r="C107" s="21">
        <v>500</v>
      </c>
    </row>
    <row r="108" spans="1:4" ht="15.75" x14ac:dyDescent="0.25">
      <c r="A108" s="2" t="s">
        <v>43</v>
      </c>
      <c r="B108" s="2" t="s">
        <v>97</v>
      </c>
      <c r="C108" s="6">
        <f>+C10+C19+C92+C104</f>
        <v>59203.5</v>
      </c>
      <c r="D108" s="9"/>
    </row>
    <row r="109" spans="1:4" ht="15.75" x14ac:dyDescent="0.25">
      <c r="A109" s="10" t="s">
        <v>45</v>
      </c>
      <c r="B109" s="1" t="s">
        <v>34</v>
      </c>
      <c r="C109" s="16">
        <f>C110+C111+C112+C113+C114</f>
        <v>5410</v>
      </c>
      <c r="D109" s="9"/>
    </row>
    <row r="110" spans="1:4" ht="15.75" customHeight="1" x14ac:dyDescent="0.25">
      <c r="A110" s="1" t="s">
        <v>90</v>
      </c>
      <c r="B110" s="1" t="s">
        <v>46</v>
      </c>
      <c r="C110" s="16">
        <v>487.4</v>
      </c>
      <c r="D110" s="17"/>
    </row>
    <row r="111" spans="1:4" ht="15.75" customHeight="1" x14ac:dyDescent="0.25">
      <c r="A111" s="1" t="s">
        <v>91</v>
      </c>
      <c r="B111" s="1" t="s">
        <v>35</v>
      </c>
      <c r="C111" s="16">
        <v>106.8</v>
      </c>
      <c r="D111" s="17"/>
    </row>
    <row r="112" spans="1:4" ht="15.75" customHeight="1" x14ac:dyDescent="0.25">
      <c r="A112" s="10" t="s">
        <v>92</v>
      </c>
      <c r="B112" s="10" t="s">
        <v>36</v>
      </c>
      <c r="C112" s="16">
        <v>4605.8999999999996</v>
      </c>
      <c r="D112" s="17"/>
    </row>
    <row r="113" spans="1:4" ht="15.75" customHeight="1" x14ac:dyDescent="0.25">
      <c r="A113" s="10" t="s">
        <v>93</v>
      </c>
      <c r="B113" s="10" t="s">
        <v>76</v>
      </c>
      <c r="C113" s="16">
        <v>184.6</v>
      </c>
      <c r="D113" s="17"/>
    </row>
    <row r="114" spans="1:4" ht="15.75" customHeight="1" x14ac:dyDescent="0.25">
      <c r="A114" s="10" t="s">
        <v>141</v>
      </c>
      <c r="B114" s="10" t="s">
        <v>142</v>
      </c>
      <c r="C114" s="16">
        <v>25.3</v>
      </c>
      <c r="D114" s="17"/>
    </row>
    <row r="115" spans="1:4" ht="15.75" customHeight="1" x14ac:dyDescent="0.25">
      <c r="A115" s="24" t="s">
        <v>48</v>
      </c>
      <c r="B115" s="24" t="s">
        <v>58</v>
      </c>
      <c r="C115" s="33">
        <v>5435</v>
      </c>
      <c r="D115" s="17"/>
    </row>
    <row r="116" spans="1:4" ht="15.75" x14ac:dyDescent="0.25">
      <c r="A116" s="1"/>
      <c r="B116" s="2" t="s">
        <v>37</v>
      </c>
      <c r="C116" s="19">
        <f>+C108+C109+C115</f>
        <v>70048.5</v>
      </c>
    </row>
    <row r="117" spans="1:4" ht="15.75" x14ac:dyDescent="0.25">
      <c r="A117" s="5"/>
      <c r="B117" s="5"/>
      <c r="C117" s="14"/>
    </row>
    <row r="118" spans="1:4" ht="15.75" x14ac:dyDescent="0.25">
      <c r="A118" s="5"/>
      <c r="B118" s="11"/>
      <c r="C118" s="14"/>
    </row>
    <row r="119" spans="1:4" ht="15.75" x14ac:dyDescent="0.25">
      <c r="A119" s="5"/>
      <c r="B119" s="5"/>
      <c r="C119" s="5"/>
    </row>
    <row r="120" spans="1:4" ht="15.75" x14ac:dyDescent="0.25">
      <c r="A120" s="5"/>
      <c r="B120" s="5"/>
      <c r="C120" s="14"/>
    </row>
    <row r="121" spans="1:4" ht="15.75" x14ac:dyDescent="0.25">
      <c r="A121" s="5"/>
      <c r="B121" s="5"/>
      <c r="C121" s="1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2019-01-24T08:18:16Z</cp:lastPrinted>
  <dcterms:created xsi:type="dcterms:W3CDTF">1996-10-14T23:33:28Z</dcterms:created>
  <dcterms:modified xsi:type="dcterms:W3CDTF">2025-10-21T12:37:04Z</dcterms:modified>
</cp:coreProperties>
</file>